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kumente\Excel\Geocache\"/>
    </mc:Choice>
  </mc:AlternateContent>
  <xr:revisionPtr revIDLastSave="0" documentId="13_ncr:1_{2AF37173-04F2-4C4E-9874-53EAE8B1D13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iereckberechnungen" sheetId="1" r:id="rId1"/>
    <sheet name="Tabelle1" sheetId="4" r:id="rId2"/>
    <sheet name="Tabelle2" sheetId="5" r:id="rId3"/>
  </sheets>
  <calcPr calcId="181029" calcOnSave="0"/>
</workbook>
</file>

<file path=xl/calcChain.xml><?xml version="1.0" encoding="utf-8"?>
<calcChain xmlns="http://schemas.openxmlformats.org/spreadsheetml/2006/main">
  <c r="E16" i="1" l="1"/>
  <c r="D16" i="1"/>
  <c r="E19" i="1"/>
  <c r="D19" i="1"/>
  <c r="D18" i="1"/>
  <c r="E18" i="1"/>
  <c r="E15" i="1"/>
  <c r="D15" i="1"/>
  <c r="E11" i="1" l="1"/>
  <c r="D11" i="1"/>
  <c r="E9" i="1"/>
  <c r="D9" i="1"/>
  <c r="E32" i="1"/>
  <c r="E31" i="1"/>
  <c r="D32" i="1"/>
  <c r="D31" i="1"/>
  <c r="E29" i="1"/>
  <c r="E28" i="1"/>
  <c r="D29" i="1"/>
  <c r="D28" i="1"/>
  <c r="D22" i="1" l="1"/>
  <c r="E22" i="1"/>
  <c r="E21" i="1"/>
  <c r="D21" i="1"/>
  <c r="E36" i="1"/>
  <c r="D35" i="1"/>
  <c r="D36" i="1"/>
  <c r="E35" i="1"/>
  <c r="D24" i="1" l="1"/>
  <c r="E24" i="1" s="1"/>
  <c r="E38" i="1"/>
  <c r="D38" i="1" s="1"/>
</calcChain>
</file>

<file path=xl/sharedStrings.xml><?xml version="1.0" encoding="utf-8"?>
<sst xmlns="http://schemas.openxmlformats.org/spreadsheetml/2006/main" count="52" uniqueCount="33">
  <si>
    <t>Flächenschwerpunkt</t>
  </si>
  <si>
    <t>Dreieck 1 (ABC)</t>
  </si>
  <si>
    <t>Dreieck2 (ACD)</t>
  </si>
  <si>
    <t>Dreieck 4 (ABD)</t>
  </si>
  <si>
    <t>Nord</t>
  </si>
  <si>
    <t>Ost</t>
  </si>
  <si>
    <t>S1</t>
  </si>
  <si>
    <t>S2</t>
  </si>
  <si>
    <t>Geradengleichung</t>
  </si>
  <si>
    <t>Quelle Schnittpunkt - http://www.excelformeln.de/formeln.html?welcher=491</t>
  </si>
  <si>
    <t>Bei "zu kurzen" Geraden wird der Schnittpunkt der gedachten Verlängerungen errechnet.</t>
  </si>
  <si>
    <t>A</t>
  </si>
  <si>
    <t>B</t>
  </si>
  <si>
    <t>C</t>
  </si>
  <si>
    <t>D</t>
  </si>
  <si>
    <t>Dreiecke (BCD)</t>
  </si>
  <si>
    <t>zweite Diagonale (S1-S2) von …</t>
  </si>
  <si>
    <t>erste Diagonale (S1-S2) von …</t>
  </si>
  <si>
    <t>Schnittpunkt der Diagonalen</t>
  </si>
  <si>
    <t>Koordinaten des Vierecks</t>
  </si>
  <si>
    <t>Das Viereck sowie Eckenschwerpunkt (schwarz) und Flächenschwerpunkt (rot)</t>
  </si>
  <si>
    <t>Diagonale A-C (rot) und B - D (schwarz)</t>
  </si>
  <si>
    <t>Koordinatenberechnungen im Viereck</t>
  </si>
  <si>
    <t>1. Eckenschwerpunkt</t>
  </si>
  <si>
    <t xml:space="preserve">2. Flächenschwerpunkt </t>
  </si>
  <si>
    <t>3. Schnittpunkt der Diagonalen</t>
  </si>
  <si>
    <t>2.Diagonale</t>
  </si>
  <si>
    <t>Für die Berechnung sollten die Koordinaten im UTM oder GK Format angegeben werden</t>
  </si>
  <si>
    <t>Das Tabellenbatt ist vor dem versehendlichen ändern der Formeln geschützt. Der Schutz kann ohne Kennwort aufgehoben werden</t>
  </si>
  <si>
    <t>1.Diagonale</t>
  </si>
  <si>
    <t>33U  E 368106  N 5684675</t>
  </si>
  <si>
    <t>Bitte nur im oberen grünen Bereich Werte nach Bedarf eingeben</t>
  </si>
  <si>
    <t>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</si>
</sst>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General&quot; x&quot;"/>
    <numFmt numFmtId="166" formatCode="#,##0.0000"/>
    <numFmt numFmtId="167" formatCode="0.000"/>
  </numFmts>
  <fonts count="21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</font>
    <font>
      <b/>
      <sz val="11"/>
      <name val="Arial"/>
      <family val="2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color theme="1"/>
      <name val="Comic Sans MS"/>
      <family val="4"/>
    </font>
    <font>
      <sz val="10"/>
      <color theme="0" tint="-0.14999847407452621"/>
      <name val="Comic Sans MS"/>
      <family val="4"/>
    </font>
    <font>
      <i/>
      <sz val="10"/>
      <color theme="1"/>
      <name val="Comic Sans MS"/>
      <family val="4"/>
    </font>
    <font>
      <b/>
      <sz val="10"/>
      <color rgb="FFFF0000"/>
      <name val="Comic Sans MS"/>
      <family val="4"/>
    </font>
    <font>
      <sz val="10"/>
      <color rgb="FFFF0000"/>
      <name val="Comic Sans MS"/>
      <family val="4"/>
    </font>
    <font>
      <b/>
      <sz val="10"/>
      <color theme="1"/>
      <name val="Comic Sans MS"/>
      <family val="4"/>
    </font>
    <font>
      <b/>
      <sz val="10"/>
      <color indexed="10"/>
      <name val="Comic Sans MS"/>
      <family val="4"/>
    </font>
    <font>
      <b/>
      <sz val="10"/>
      <name val="Comic Sans MS"/>
      <family val="4"/>
    </font>
    <font>
      <sz val="10"/>
      <name val="Comic Sans MS"/>
      <family val="4"/>
    </font>
    <font>
      <sz val="10"/>
      <color indexed="10"/>
      <name val="Comic Sans MS"/>
      <family val="4"/>
    </font>
    <font>
      <i/>
      <sz val="10"/>
      <name val="Comic Sans MS"/>
      <family val="4"/>
    </font>
    <font>
      <sz val="10"/>
      <color rgb="FF000000"/>
      <name val="Comic Sans MS"/>
      <family val="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6DBD6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5">
    <xf numFmtId="0" fontId="0" fillId="0" borderId="0" xfId="0"/>
    <xf numFmtId="164" fontId="0" fillId="0" borderId="0" xfId="0" applyNumberFormat="1"/>
    <xf numFmtId="0" fontId="1" fillId="0" borderId="0" xfId="0" applyFont="1" applyFill="1"/>
    <xf numFmtId="0" fontId="3" fillId="0" borderId="0" xfId="1"/>
    <xf numFmtId="0" fontId="4" fillId="0" borderId="0" xfId="1" applyFont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Protection="1"/>
    <xf numFmtId="0" fontId="3" fillId="0" borderId="0" xfId="1" applyProtection="1"/>
    <xf numFmtId="164" fontId="0" fillId="0" borderId="0" xfId="0" applyNumberFormat="1" applyProtection="1"/>
    <xf numFmtId="0" fontId="3" fillId="0" borderId="0" xfId="1" applyFont="1" applyProtection="1"/>
    <xf numFmtId="0" fontId="8" fillId="0" borderId="0" xfId="0" applyFont="1" applyProtection="1"/>
    <xf numFmtId="0" fontId="6" fillId="0" borderId="0" xfId="0" applyFont="1" applyProtection="1"/>
    <xf numFmtId="0" fontId="9" fillId="0" borderId="0" xfId="0" applyFont="1"/>
    <xf numFmtId="0" fontId="9" fillId="2" borderId="0" xfId="0" applyFont="1" applyFill="1"/>
    <xf numFmtId="164" fontId="9" fillId="4" borderId="0" xfId="0" applyNumberFormat="1" applyFont="1" applyFill="1" applyAlignment="1">
      <alignment horizontal="center"/>
    </xf>
    <xf numFmtId="0" fontId="9" fillId="4" borderId="0" xfId="0" applyFont="1" applyFill="1"/>
    <xf numFmtId="0" fontId="9" fillId="4" borderId="0" xfId="0" applyFont="1" applyFill="1" applyProtection="1">
      <protection locked="0"/>
    </xf>
    <xf numFmtId="0" fontId="9" fillId="0" borderId="0" xfId="0" applyFont="1" applyProtection="1"/>
    <xf numFmtId="0" fontId="9" fillId="4" borderId="0" xfId="0" applyFont="1" applyFill="1" applyProtection="1"/>
    <xf numFmtId="0" fontId="10" fillId="4" borderId="0" xfId="0" applyFont="1" applyFill="1" applyProtection="1"/>
    <xf numFmtId="1" fontId="10" fillId="4" borderId="0" xfId="0" applyNumberFormat="1" applyFont="1" applyFill="1" applyProtection="1"/>
    <xf numFmtId="1" fontId="9" fillId="0" borderId="0" xfId="0" applyNumberFormat="1" applyFont="1" applyProtection="1"/>
    <xf numFmtId="0" fontId="11" fillId="0" borderId="0" xfId="0" applyFont="1" applyAlignment="1" applyProtection="1"/>
    <xf numFmtId="0" fontId="11" fillId="0" borderId="0" xfId="0" applyFont="1" applyAlignment="1" applyProtection="1">
      <alignment horizontal="center"/>
    </xf>
    <xf numFmtId="0" fontId="11" fillId="10" borderId="0" xfId="0" applyFont="1" applyFill="1" applyProtection="1"/>
    <xf numFmtId="0" fontId="12" fillId="10" borderId="1" xfId="0" applyFont="1" applyFill="1" applyBorder="1" applyProtection="1"/>
    <xf numFmtId="0" fontId="9" fillId="10" borderId="2" xfId="0" applyFont="1" applyFill="1" applyBorder="1" applyProtection="1"/>
    <xf numFmtId="1" fontId="13" fillId="10" borderId="2" xfId="0" applyNumberFormat="1" applyFont="1" applyFill="1" applyBorder="1" applyProtection="1"/>
    <xf numFmtId="0" fontId="9" fillId="10" borderId="3" xfId="0" applyFont="1" applyFill="1" applyBorder="1" applyProtection="1"/>
    <xf numFmtId="0" fontId="14" fillId="0" borderId="0" xfId="0" applyFont="1" applyAlignment="1" applyProtection="1">
      <alignment horizontal="center"/>
    </xf>
    <xf numFmtId="0" fontId="9" fillId="7" borderId="0" xfId="0" applyFont="1" applyFill="1" applyProtection="1"/>
    <xf numFmtId="0" fontId="9" fillId="2" borderId="0" xfId="0" applyFont="1" applyFill="1" applyProtection="1"/>
    <xf numFmtId="1" fontId="9" fillId="2" borderId="6" xfId="0" applyNumberFormat="1" applyFont="1" applyFill="1" applyBorder="1" applyAlignment="1" applyProtection="1">
      <alignment horizontal="center"/>
    </xf>
    <xf numFmtId="1" fontId="9" fillId="2" borderId="4" xfId="0" applyNumberFormat="1" applyFont="1" applyFill="1" applyBorder="1" applyAlignment="1" applyProtection="1">
      <alignment horizontal="center"/>
    </xf>
    <xf numFmtId="0" fontId="11" fillId="5" borderId="0" xfId="0" applyFont="1" applyFill="1" applyProtection="1"/>
    <xf numFmtId="1" fontId="11" fillId="5" borderId="6" xfId="0" applyNumberFormat="1" applyFont="1" applyFill="1" applyBorder="1" applyAlignment="1" applyProtection="1">
      <alignment horizontal="center"/>
    </xf>
    <xf numFmtId="1" fontId="11" fillId="5" borderId="4" xfId="0" applyNumberFormat="1" applyFont="1" applyFill="1" applyBorder="1" applyAlignment="1" applyProtection="1">
      <alignment horizontal="center"/>
    </xf>
    <xf numFmtId="0" fontId="11" fillId="7" borderId="0" xfId="0" applyFont="1" applyFill="1" applyProtection="1"/>
    <xf numFmtId="0" fontId="11" fillId="0" borderId="0" xfId="0" applyFont="1" applyFill="1" applyProtection="1"/>
    <xf numFmtId="0" fontId="9" fillId="5" borderId="0" xfId="0" applyFont="1" applyFill="1" applyProtection="1"/>
    <xf numFmtId="1" fontId="9" fillId="7" borderId="6" xfId="0" applyNumberFormat="1" applyFont="1" applyFill="1" applyBorder="1" applyAlignment="1" applyProtection="1">
      <alignment horizontal="center"/>
    </xf>
    <xf numFmtId="1" fontId="9" fillId="7" borderId="4" xfId="0" applyNumberFormat="1" applyFont="1" applyFill="1" applyBorder="1" applyAlignment="1" applyProtection="1">
      <alignment horizontal="center"/>
    </xf>
    <xf numFmtId="0" fontId="11" fillId="8" borderId="0" xfId="0" applyFont="1" applyFill="1" applyProtection="1"/>
    <xf numFmtId="0" fontId="9" fillId="8" borderId="0" xfId="0" applyFont="1" applyFill="1" applyProtection="1"/>
    <xf numFmtId="1" fontId="9" fillId="8" borderId="6" xfId="0" applyNumberFormat="1" applyFont="1" applyFill="1" applyBorder="1" applyAlignment="1" applyProtection="1">
      <alignment horizontal="center"/>
    </xf>
    <xf numFmtId="1" fontId="9" fillId="8" borderId="4" xfId="0" applyNumberFormat="1" applyFont="1" applyFill="1" applyBorder="1" applyAlignment="1" applyProtection="1">
      <alignment horizontal="center"/>
    </xf>
    <xf numFmtId="167" fontId="9" fillId="7" borderId="6" xfId="0" applyNumberFormat="1" applyFont="1" applyFill="1" applyBorder="1" applyAlignment="1" applyProtection="1">
      <alignment horizontal="center"/>
    </xf>
    <xf numFmtId="167" fontId="9" fillId="7" borderId="4" xfId="0" applyNumberFormat="1" applyFont="1" applyFill="1" applyBorder="1" applyAlignment="1" applyProtection="1">
      <alignment horizontal="center"/>
    </xf>
    <xf numFmtId="1" fontId="9" fillId="7" borderId="5" xfId="0" applyNumberFormat="1" applyFont="1" applyFill="1" applyBorder="1" applyAlignment="1" applyProtection="1">
      <alignment horizontal="center"/>
    </xf>
    <xf numFmtId="0" fontId="12" fillId="7" borderId="1" xfId="0" applyFont="1" applyFill="1" applyBorder="1" applyProtection="1"/>
    <xf numFmtId="0" fontId="13" fillId="7" borderId="2" xfId="0" applyFont="1" applyFill="1" applyBorder="1" applyProtection="1"/>
    <xf numFmtId="1" fontId="13" fillId="7" borderId="8" xfId="0" applyNumberFormat="1" applyFont="1" applyFill="1" applyBorder="1" applyAlignment="1" applyProtection="1">
      <alignment horizontal="center"/>
    </xf>
    <xf numFmtId="1" fontId="13" fillId="7" borderId="7" xfId="0" applyNumberFormat="1" applyFont="1" applyFill="1" applyBorder="1" applyAlignment="1" applyProtection="1">
      <alignment horizontal="center"/>
    </xf>
    <xf numFmtId="0" fontId="9" fillId="7" borderId="3" xfId="0" applyFont="1" applyFill="1" applyBorder="1" applyProtection="1"/>
    <xf numFmtId="164" fontId="9" fillId="0" borderId="0" xfId="0" applyNumberFormat="1" applyFont="1" applyAlignment="1" applyProtection="1">
      <alignment horizontal="center"/>
    </xf>
    <xf numFmtId="0" fontId="9" fillId="3" borderId="0" xfId="0" applyFont="1" applyFill="1" applyProtection="1"/>
    <xf numFmtId="0" fontId="9" fillId="2" borderId="0" xfId="0" applyFont="1" applyFill="1" applyAlignment="1" applyProtection="1">
      <alignment horizontal="left"/>
    </xf>
    <xf numFmtId="0" fontId="9" fillId="2" borderId="4" xfId="0" applyFont="1" applyFill="1" applyBorder="1" applyAlignment="1" applyProtection="1">
      <alignment horizontal="left"/>
    </xf>
    <xf numFmtId="164" fontId="9" fillId="2" borderId="4" xfId="0" applyNumberFormat="1" applyFont="1" applyFill="1" applyBorder="1" applyAlignment="1" applyProtection="1">
      <alignment horizontal="center"/>
    </xf>
    <xf numFmtId="0" fontId="11" fillId="6" borderId="0" xfId="0" applyFont="1" applyFill="1" applyProtection="1"/>
    <xf numFmtId="0" fontId="11" fillId="6" borderId="4" xfId="0" applyFont="1" applyFill="1" applyBorder="1" applyProtection="1"/>
    <xf numFmtId="164" fontId="9" fillId="6" borderId="4" xfId="0" applyNumberFormat="1" applyFont="1" applyFill="1" applyBorder="1" applyProtection="1"/>
    <xf numFmtId="0" fontId="9" fillId="3" borderId="0" xfId="0" applyFont="1" applyFill="1" applyAlignment="1" applyProtection="1">
      <alignment horizontal="center"/>
    </xf>
    <xf numFmtId="0" fontId="9" fillId="6" borderId="0" xfId="0" applyFont="1" applyFill="1" applyProtection="1"/>
    <xf numFmtId="1" fontId="11" fillId="3" borderId="6" xfId="0" applyNumberFormat="1" applyFont="1" applyFill="1" applyBorder="1" applyAlignment="1" applyProtection="1">
      <alignment horizontal="center"/>
    </xf>
    <xf numFmtId="1" fontId="9" fillId="3" borderId="6" xfId="0" applyNumberFormat="1" applyFont="1" applyFill="1" applyBorder="1" applyAlignment="1" applyProtection="1">
      <alignment horizontal="center"/>
    </xf>
    <xf numFmtId="0" fontId="11" fillId="9" borderId="0" xfId="0" applyFont="1" applyFill="1" applyProtection="1"/>
    <xf numFmtId="0" fontId="9" fillId="9" borderId="0" xfId="0" applyFont="1" applyFill="1" applyProtection="1"/>
    <xf numFmtId="1" fontId="9" fillId="9" borderId="6" xfId="0" applyNumberFormat="1" applyFont="1" applyFill="1" applyBorder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7" fillId="0" borderId="0" xfId="1" applyFont="1" applyProtection="1"/>
    <xf numFmtId="167" fontId="9" fillId="3" borderId="6" xfId="0" applyNumberFormat="1" applyFont="1" applyFill="1" applyBorder="1" applyAlignment="1" applyProtection="1">
      <alignment horizontal="center"/>
    </xf>
    <xf numFmtId="0" fontId="16" fillId="0" borderId="0" xfId="1" applyFont="1" applyAlignment="1" applyProtection="1">
      <alignment horizontal="left"/>
    </xf>
    <xf numFmtId="1" fontId="13" fillId="3" borderId="8" xfId="0" applyNumberFormat="1" applyFont="1" applyFill="1" applyBorder="1" applyAlignment="1" applyProtection="1">
      <alignment horizontal="center"/>
    </xf>
    <xf numFmtId="0" fontId="9" fillId="3" borderId="3" xfId="0" applyFont="1" applyFill="1" applyBorder="1" applyProtection="1"/>
    <xf numFmtId="165" fontId="18" fillId="0" borderId="0" xfId="1" applyNumberFormat="1" applyFont="1" applyProtection="1"/>
    <xf numFmtId="165" fontId="17" fillId="0" borderId="0" xfId="1" applyNumberFormat="1" applyFont="1" applyProtection="1"/>
    <xf numFmtId="0" fontId="19" fillId="0" borderId="0" xfId="1" applyFont="1" applyProtection="1"/>
    <xf numFmtId="0" fontId="18" fillId="0" borderId="0" xfId="1" applyFont="1" applyProtection="1"/>
    <xf numFmtId="164" fontId="9" fillId="0" borderId="0" xfId="0" applyNumberFormat="1" applyFont="1" applyProtection="1"/>
    <xf numFmtId="166" fontId="16" fillId="0" borderId="0" xfId="1" applyNumberFormat="1" applyFont="1" applyAlignment="1" applyProtection="1">
      <alignment horizontal="center"/>
    </xf>
    <xf numFmtId="0" fontId="20" fillId="0" borderId="0" xfId="0" applyFont="1" applyAlignment="1">
      <alignment horizontal="center"/>
    </xf>
    <xf numFmtId="0" fontId="0" fillId="0" borderId="9" xfId="0" applyBorder="1"/>
    <xf numFmtId="0" fontId="0" fillId="0" borderId="10" xfId="0" applyBorder="1"/>
    <xf numFmtId="1" fontId="9" fillId="0" borderId="11" xfId="0" applyNumberFormat="1" applyFont="1" applyBorder="1" applyAlignment="1" applyProtection="1">
      <alignment horizontal="center"/>
      <protection locked="0"/>
    </xf>
    <xf numFmtId="1" fontId="9" fillId="0" borderId="4" xfId="0" applyNumberFormat="1" applyFont="1" applyBorder="1" applyAlignment="1" applyProtection="1">
      <alignment horizontal="center"/>
      <protection locked="0"/>
    </xf>
    <xf numFmtId="1" fontId="9" fillId="0" borderId="12" xfId="0" applyNumberFormat="1" applyFont="1" applyBorder="1" applyAlignment="1" applyProtection="1">
      <alignment horizontal="center"/>
      <protection locked="0"/>
    </xf>
    <xf numFmtId="1" fontId="9" fillId="0" borderId="13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wrapText="1"/>
    </xf>
    <xf numFmtId="0" fontId="12" fillId="3" borderId="1" xfId="0" applyFont="1" applyFill="1" applyBorder="1" applyAlignment="1" applyProtection="1">
      <alignment horizontal="left"/>
    </xf>
    <xf numFmtId="0" fontId="12" fillId="3" borderId="2" xfId="0" applyFont="1" applyFill="1" applyBorder="1" applyAlignment="1" applyProtection="1">
      <alignment horizontal="left"/>
    </xf>
  </cellXfs>
  <cellStyles count="2">
    <cellStyle name="Standard" xfId="0" builtinId="0"/>
    <cellStyle name="Standard_Mappe1" xfId="1" xr:uid="{00000000-0005-0000-0000-000001000000}"/>
  </cellStyles>
  <dxfs count="0"/>
  <tableStyles count="0" defaultTableStyle="TableStyleMedium9" defaultPivotStyle="PivotStyleLight16"/>
  <colors>
    <mruColors>
      <color rgb="FFF6DB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00761585129727"/>
          <c:y val="5.4414650057353423E-2"/>
          <c:w val="0.84153230002428059"/>
          <c:h val="0.81224489795918509"/>
        </c:manualLayout>
      </c:layout>
      <c:scatterChart>
        <c:scatterStyle val="lineMarker"/>
        <c:varyColors val="0"/>
        <c:ser>
          <c:idx val="0"/>
          <c:order val="0"/>
          <c:tx>
            <c:v>Datenreihe 1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5.6428294823802835E-3"/>
                  <c:y val="1.4577946546154864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FF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de-DE"/>
                </a:p>
              </c:txPr>
            </c:trendlineLbl>
          </c:trendline>
          <c:xVal>
            <c:numRef>
              <c:f>Viereckberechnungen!$E$28:$E$29</c:f>
              <c:numCache>
                <c:formatCode>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Viereckberechnungen!$D$28:$D$29</c:f>
              <c:numCache>
                <c:formatCode>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8C-41E3-A5EC-742D6C99B1DB}"/>
            </c:ext>
          </c:extLst>
        </c:ser>
        <c:ser>
          <c:idx val="1"/>
          <c:order val="1"/>
          <c:tx>
            <c:v>Datenreihe 2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1.0018071511552861E-2"/>
                  <c:y val="-3.784474380672781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de-DE"/>
                </a:p>
              </c:txPr>
            </c:trendlineLbl>
          </c:trendline>
          <c:xVal>
            <c:numRef>
              <c:f>Viereckberechnungen!$E$31:$E$32</c:f>
              <c:numCache>
                <c:formatCode>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Viereckberechnungen!$D$31:$D$32</c:f>
              <c:numCache>
                <c:formatCode>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8C-41E3-A5EC-742D6C99B1DB}"/>
            </c:ext>
          </c:extLst>
        </c:ser>
        <c:ser>
          <c:idx val="2"/>
          <c:order val="2"/>
          <c:tx>
            <c:v>Schnittpunkt</c:v>
          </c:tx>
          <c:xVal>
            <c:strRef>
              <c:f>Viereckberechnungen!$E$38</c:f>
              <c:strCache>
                <c:ptCount val="1"/>
                <c:pt idx="0">
                  <c:v>parallel</c:v>
                </c:pt>
              </c:strCache>
            </c:strRef>
          </c:xVal>
          <c:yVal>
            <c:numRef>
              <c:f>Viereckberechnungen!$D$38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8C-41E3-A5EC-742D6C99B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33344"/>
        <c:axId val="123846656"/>
      </c:scatterChart>
      <c:valAx>
        <c:axId val="870333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3846656"/>
        <c:crosses val="autoZero"/>
        <c:crossBetween val="midCat"/>
      </c:valAx>
      <c:valAx>
        <c:axId val="123846656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70333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45" footer="0.492125984500000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45209163669356"/>
          <c:y val="4.3731248922351862E-2"/>
          <c:w val="0.83846840132637745"/>
          <c:h val="0.81224489795918553"/>
        </c:manualLayout>
      </c:layout>
      <c:scatterChart>
        <c:scatterStyle val="lineMarker"/>
        <c:varyColors val="0"/>
        <c:ser>
          <c:idx val="2"/>
          <c:order val="0"/>
          <c:tx>
            <c:v>Viereck</c:v>
          </c:tx>
          <c:xVal>
            <c:numRef>
              <c:f>Viereckberechnungen!$E$5:$E$9</c:f>
              <c:numCache>
                <c:formatCode>General</c:formatCode>
                <c:ptCount val="5"/>
                <c:pt idx="4" formatCode="0">
                  <c:v>0</c:v>
                </c:pt>
              </c:numCache>
            </c:numRef>
          </c:xVal>
          <c:yVal>
            <c:numRef>
              <c:f>Viereckberechnungen!$D$5:$D$9</c:f>
              <c:numCache>
                <c:formatCode>General</c:formatCode>
                <c:ptCount val="5"/>
                <c:pt idx="4" formatCode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A-47B3-B83C-616610E07DB8}"/>
            </c:ext>
          </c:extLst>
        </c:ser>
        <c:ser>
          <c:idx val="0"/>
          <c:order val="1"/>
          <c:tx>
            <c:v>Flächenschwerpunkt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3.3726364772905817E-2"/>
                  <c:y val="-8.0545074954721463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FF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de-DE"/>
                </a:p>
              </c:txPr>
            </c:trendlineLbl>
          </c:trendline>
          <c:xVal>
            <c:numRef>
              <c:f>Viereckberechnungen!$E$24</c:f>
            </c:numRef>
          </c:xVal>
          <c:yVal>
            <c:numRef>
              <c:f>Viereckberechnungen!$D$24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A-47B3-B83C-616610E07DB8}"/>
            </c:ext>
          </c:extLst>
        </c:ser>
        <c:ser>
          <c:idx val="1"/>
          <c:order val="2"/>
          <c:tx>
            <c:v>Eckenschwerpunkt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2.7086208185170003E-4"/>
                  <c:y val="2.7720348756253822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de-DE"/>
                </a:p>
              </c:txPr>
            </c:trendlineLbl>
          </c:trendline>
          <c:xVal>
            <c:numRef>
              <c:f>Viereckberechnungen!$E$11</c:f>
              <c:numCache>
                <c:formatCode>0</c:formatCode>
                <c:ptCount val="1"/>
                <c:pt idx="0">
                  <c:v>0</c:v>
                </c:pt>
              </c:numCache>
            </c:numRef>
          </c:xVal>
          <c:yVal>
            <c:numRef>
              <c:f>Viereckberechnungen!$D$11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A-47B3-B83C-616610E07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256320"/>
        <c:axId val="67257856"/>
      </c:scatterChart>
      <c:valAx>
        <c:axId val="67256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67257856"/>
        <c:crosses val="autoZero"/>
        <c:crossBetween val="midCat"/>
      </c:valAx>
      <c:valAx>
        <c:axId val="67257856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6725632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56" footer="0.4921259845000005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22</xdr:row>
      <xdr:rowOff>200024</xdr:rowOff>
    </xdr:from>
    <xdr:to>
      <xdr:col>12</xdr:col>
      <xdr:colOff>695325</xdr:colOff>
      <xdr:row>38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9525</xdr:colOff>
      <xdr:row>5</xdr:row>
      <xdr:rowOff>180974</xdr:rowOff>
    </xdr:from>
    <xdr:to>
      <xdr:col>12</xdr:col>
      <xdr:colOff>752474</xdr:colOff>
      <xdr:row>20</xdr:row>
      <xdr:rowOff>180975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48"/>
  <sheetViews>
    <sheetView showGridLines="0" tabSelected="1" zoomScaleNormal="100" workbookViewId="0">
      <selection activeCell="N32" sqref="N32"/>
    </sheetView>
  </sheetViews>
  <sheetFormatPr baseColWidth="10" defaultRowHeight="15" x14ac:dyDescent="0.25"/>
  <cols>
    <col min="1" max="1" width="3" customWidth="1"/>
    <col min="2" max="2" width="30" customWidth="1"/>
    <col min="3" max="3" width="5" customWidth="1"/>
    <col min="4" max="5" width="15.5703125" style="1" bestFit="1" customWidth="1"/>
    <col min="6" max="6" width="5.42578125" customWidth="1"/>
    <col min="8" max="8" width="7.5703125" customWidth="1"/>
    <col min="9" max="9" width="13.28515625" customWidth="1"/>
    <col min="10" max="10" width="15" customWidth="1"/>
    <col min="11" max="11" width="11.85546875" bestFit="1" customWidth="1"/>
  </cols>
  <sheetData>
    <row r="1" spans="1:19" ht="8.25" customHeight="1" x14ac:dyDescent="0.25"/>
    <row r="2" spans="1:19" ht="30" customHeight="1" x14ac:dyDescent="0.45">
      <c r="B2" s="8" t="s">
        <v>22</v>
      </c>
      <c r="G2" s="92"/>
      <c r="H2" t="s">
        <v>30</v>
      </c>
    </row>
    <row r="3" spans="1:19" ht="6.75" customHeight="1" x14ac:dyDescent="0.25"/>
    <row r="4" spans="1:19" ht="15.75" x14ac:dyDescent="0.3">
      <c r="A4" s="15"/>
      <c r="B4" s="16" t="s">
        <v>19</v>
      </c>
      <c r="C4" s="16"/>
      <c r="D4" s="17" t="s">
        <v>4</v>
      </c>
      <c r="E4" s="17" t="s">
        <v>5</v>
      </c>
      <c r="F4" s="18"/>
      <c r="G4" s="15"/>
      <c r="H4" s="15"/>
      <c r="I4" s="15"/>
      <c r="J4" s="15"/>
      <c r="K4" s="15"/>
      <c r="L4" s="15"/>
      <c r="M4" s="15"/>
      <c r="N4" s="15"/>
    </row>
    <row r="5" spans="1:19" ht="16.5" x14ac:dyDescent="0.35">
      <c r="A5" s="15"/>
      <c r="B5" s="19" t="s">
        <v>32</v>
      </c>
      <c r="C5" s="18" t="s">
        <v>11</v>
      </c>
      <c r="D5" s="85"/>
      <c r="E5" s="85"/>
      <c r="F5" s="18"/>
      <c r="G5" s="15"/>
      <c r="H5" s="20" t="s">
        <v>4</v>
      </c>
      <c r="I5" s="26" t="s">
        <v>20</v>
      </c>
      <c r="J5" s="15"/>
      <c r="K5" s="15"/>
      <c r="L5" s="15"/>
      <c r="M5" s="15"/>
      <c r="N5" s="15"/>
    </row>
    <row r="6" spans="1:19" ht="15.75" x14ac:dyDescent="0.3">
      <c r="A6" s="15"/>
      <c r="B6" s="19" t="s">
        <v>32</v>
      </c>
      <c r="C6" s="18" t="s">
        <v>12</v>
      </c>
      <c r="D6" s="85"/>
      <c r="E6" s="85"/>
      <c r="F6" s="18"/>
      <c r="G6" s="15"/>
      <c r="H6" s="15"/>
      <c r="I6" s="15"/>
      <c r="J6" s="15"/>
      <c r="K6" s="15"/>
      <c r="L6" s="15"/>
      <c r="M6" s="15"/>
      <c r="N6" s="15"/>
      <c r="R6" s="86"/>
      <c r="S6" s="87"/>
    </row>
    <row r="7" spans="1:19" ht="15.75" x14ac:dyDescent="0.3">
      <c r="A7" s="15"/>
      <c r="B7" s="19" t="s">
        <v>32</v>
      </c>
      <c r="C7" s="18" t="s">
        <v>13</v>
      </c>
      <c r="D7" s="85"/>
      <c r="E7" s="85"/>
      <c r="F7" s="18"/>
      <c r="G7" s="15"/>
      <c r="H7" s="15"/>
      <c r="I7" s="15"/>
      <c r="J7" s="15"/>
      <c r="K7" s="15"/>
      <c r="L7" s="15"/>
      <c r="M7" s="15"/>
      <c r="N7" s="15"/>
      <c r="R7" s="88"/>
      <c r="S7" s="89"/>
    </row>
    <row r="8" spans="1:19" s="6" customFormat="1" ht="15" customHeight="1" x14ac:dyDescent="0.3">
      <c r="A8" s="15"/>
      <c r="B8" s="19" t="s">
        <v>32</v>
      </c>
      <c r="C8" s="18" t="s">
        <v>14</v>
      </c>
      <c r="D8" s="85"/>
      <c r="E8" s="85"/>
      <c r="F8" s="18"/>
      <c r="G8" s="15"/>
      <c r="H8" s="15"/>
      <c r="I8" s="15"/>
      <c r="J8" s="15"/>
      <c r="K8" s="15"/>
      <c r="L8" s="15"/>
      <c r="M8" s="15"/>
      <c r="N8" s="15"/>
      <c r="R8" s="88"/>
      <c r="S8" s="89"/>
    </row>
    <row r="9" spans="1:19" ht="15.75" x14ac:dyDescent="0.3">
      <c r="A9" s="20"/>
      <c r="B9" s="21"/>
      <c r="C9" s="22" t="s">
        <v>11</v>
      </c>
      <c r="D9" s="23">
        <f>D5</f>
        <v>0</v>
      </c>
      <c r="E9" s="23">
        <f>E5</f>
        <v>0</v>
      </c>
      <c r="F9" s="21"/>
      <c r="G9" s="20"/>
      <c r="H9" s="20"/>
      <c r="I9" s="20"/>
      <c r="J9" s="20"/>
      <c r="K9" s="20"/>
      <c r="L9" s="20"/>
      <c r="M9" s="20"/>
      <c r="N9" s="20"/>
      <c r="R9" s="88"/>
      <c r="S9" s="89"/>
    </row>
    <row r="10" spans="1:19" ht="16.5" customHeight="1" thickBot="1" x14ac:dyDescent="0.4">
      <c r="A10" s="20"/>
      <c r="B10" s="20"/>
      <c r="C10" s="20"/>
      <c r="D10" s="24"/>
      <c r="E10" s="24"/>
      <c r="F10" s="20"/>
      <c r="G10" s="20"/>
      <c r="J10" s="25"/>
      <c r="K10" s="25"/>
      <c r="L10" s="25"/>
      <c r="M10" s="25"/>
      <c r="N10" s="26"/>
      <c r="R10" s="90"/>
      <c r="S10" s="91"/>
    </row>
    <row r="11" spans="1:19" s="2" customFormat="1" ht="17.25" thickBot="1" x14ac:dyDescent="0.4">
      <c r="A11" s="27"/>
      <c r="B11" s="28" t="s">
        <v>23</v>
      </c>
      <c r="C11" s="29"/>
      <c r="D11" s="30">
        <f>SUM(D5:D8)/4</f>
        <v>0</v>
      </c>
      <c r="E11" s="30">
        <f>SUM(E5:E8)/4</f>
        <v>0</v>
      </c>
      <c r="F11" s="31"/>
      <c r="G11" s="20"/>
      <c r="H11" s="20"/>
      <c r="I11" s="20"/>
      <c r="J11" s="20"/>
      <c r="K11" s="20"/>
      <c r="L11" s="20"/>
      <c r="M11" s="20"/>
      <c r="N11" s="32"/>
    </row>
    <row r="12" spans="1:19" ht="15.75" x14ac:dyDescent="0.3">
      <c r="A12" s="20"/>
      <c r="B12" s="20"/>
      <c r="C12" s="20"/>
      <c r="D12" s="24"/>
      <c r="E12" s="24"/>
      <c r="F12" s="20"/>
      <c r="G12" s="20"/>
      <c r="H12" s="20"/>
      <c r="I12" s="20"/>
      <c r="J12" s="20"/>
      <c r="K12" s="20"/>
      <c r="L12" s="20"/>
      <c r="M12" s="20"/>
      <c r="N12" s="20"/>
    </row>
    <row r="13" spans="1:19" ht="15.75" x14ac:dyDescent="0.3">
      <c r="A13" s="33"/>
      <c r="B13" s="34" t="s">
        <v>0</v>
      </c>
      <c r="C13" s="34"/>
      <c r="D13" s="35" t="s">
        <v>4</v>
      </c>
      <c r="E13" s="36" t="s">
        <v>5</v>
      </c>
      <c r="F13" s="33"/>
      <c r="G13" s="20"/>
      <c r="H13" s="20"/>
      <c r="I13" s="20"/>
      <c r="J13" s="20"/>
      <c r="K13" s="20"/>
      <c r="L13" s="20"/>
      <c r="M13" s="20"/>
      <c r="N13" s="20"/>
    </row>
    <row r="14" spans="1:19" ht="16.5" x14ac:dyDescent="0.35">
      <c r="A14" s="33"/>
      <c r="B14" s="37" t="s">
        <v>17</v>
      </c>
      <c r="C14" s="37"/>
      <c r="D14" s="38"/>
      <c r="E14" s="39"/>
      <c r="F14" s="40"/>
      <c r="G14" s="41"/>
      <c r="H14" s="41"/>
      <c r="I14" s="41"/>
      <c r="J14" s="41"/>
      <c r="K14" s="41"/>
      <c r="L14" s="41"/>
      <c r="M14" s="41"/>
      <c r="N14" s="41"/>
    </row>
    <row r="15" spans="1:19" ht="15.75" x14ac:dyDescent="0.3">
      <c r="A15" s="33"/>
      <c r="B15" s="42" t="s">
        <v>1</v>
      </c>
      <c r="C15" s="42" t="s">
        <v>6</v>
      </c>
      <c r="D15" s="43">
        <f>(D5+D6+D7)/3</f>
        <v>0</v>
      </c>
      <c r="E15" s="44">
        <f>(E5+E6+E7)/3</f>
        <v>0</v>
      </c>
      <c r="F15" s="33"/>
      <c r="G15" s="20"/>
      <c r="H15" s="20"/>
      <c r="I15" s="20"/>
      <c r="J15" s="20"/>
      <c r="K15" s="20"/>
      <c r="L15" s="20"/>
      <c r="M15" s="20"/>
      <c r="N15" s="20"/>
    </row>
    <row r="16" spans="1:19" ht="15.75" x14ac:dyDescent="0.3">
      <c r="A16" s="33"/>
      <c r="B16" s="42" t="s">
        <v>2</v>
      </c>
      <c r="C16" s="42" t="s">
        <v>7</v>
      </c>
      <c r="D16" s="43">
        <f>(D5+D7+D8)/3</f>
        <v>0</v>
      </c>
      <c r="E16" s="44">
        <f>(E5+E7+E8)/3</f>
        <v>0</v>
      </c>
      <c r="F16" s="33"/>
      <c r="G16" s="20"/>
      <c r="H16" s="20"/>
      <c r="I16" s="20"/>
      <c r="J16" s="20"/>
      <c r="K16" s="20"/>
      <c r="L16" s="20"/>
      <c r="M16" s="20"/>
      <c r="N16" s="20"/>
    </row>
    <row r="17" spans="1:21" ht="16.5" x14ac:dyDescent="0.35">
      <c r="A17" s="33"/>
      <c r="B17" s="45" t="s">
        <v>16</v>
      </c>
      <c r="C17" s="46"/>
      <c r="D17" s="47"/>
      <c r="E17" s="48"/>
      <c r="F17" s="33"/>
      <c r="G17" s="20"/>
      <c r="H17" s="20"/>
      <c r="I17" s="20"/>
      <c r="J17" s="20"/>
      <c r="K17" s="20"/>
      <c r="L17" s="20"/>
      <c r="M17" s="20"/>
      <c r="N17" s="20"/>
    </row>
    <row r="18" spans="1:21" ht="15.75" x14ac:dyDescent="0.3">
      <c r="A18" s="33"/>
      <c r="B18" s="46" t="s">
        <v>15</v>
      </c>
      <c r="C18" s="46" t="s">
        <v>6</v>
      </c>
      <c r="D18" s="43">
        <f>(D6+D7+D8)/3</f>
        <v>0</v>
      </c>
      <c r="E18" s="44">
        <f>(E6+E7+E8)/3</f>
        <v>0</v>
      </c>
      <c r="F18" s="33"/>
      <c r="G18" s="20"/>
      <c r="H18" s="20"/>
      <c r="I18" s="20"/>
      <c r="J18" s="20"/>
      <c r="K18" s="20"/>
      <c r="L18" s="20"/>
      <c r="M18" s="20"/>
      <c r="N18" s="20"/>
    </row>
    <row r="19" spans="1:21" ht="15.75" x14ac:dyDescent="0.3">
      <c r="A19" s="33"/>
      <c r="B19" s="46" t="s">
        <v>3</v>
      </c>
      <c r="C19" s="46" t="s">
        <v>7</v>
      </c>
      <c r="D19" s="43">
        <f>(D5+D6+D8)/3</f>
        <v>0</v>
      </c>
      <c r="E19" s="44">
        <f>(E5+E6+E8)/3</f>
        <v>0</v>
      </c>
      <c r="F19" s="33"/>
      <c r="G19" s="20"/>
      <c r="H19" s="20"/>
      <c r="I19" s="20"/>
      <c r="J19" s="20"/>
      <c r="K19" s="20"/>
      <c r="L19" s="20"/>
      <c r="M19" s="20"/>
      <c r="N19" s="20"/>
    </row>
    <row r="20" spans="1:21" ht="15.75" x14ac:dyDescent="0.3">
      <c r="A20" s="33"/>
      <c r="B20" s="33"/>
      <c r="C20" s="33"/>
      <c r="D20" s="43"/>
      <c r="E20" s="44"/>
      <c r="F20" s="33"/>
      <c r="G20" s="20"/>
      <c r="H20" s="20"/>
      <c r="I20" s="20"/>
      <c r="J20" s="20"/>
      <c r="K20" s="20"/>
      <c r="L20" s="20"/>
      <c r="M20" s="20"/>
      <c r="N20" s="20" t="s">
        <v>5</v>
      </c>
    </row>
    <row r="21" spans="1:21" s="6" customFormat="1" ht="18.75" x14ac:dyDescent="0.3">
      <c r="A21" s="33"/>
      <c r="B21" s="33" t="s">
        <v>8</v>
      </c>
      <c r="C21" s="33"/>
      <c r="D21" s="49">
        <f>(E16-E15)/(D16+1/9^9-D15)</f>
        <v>0</v>
      </c>
      <c r="E21" s="50">
        <f>(E19-E18)/(D19+1/9^9-D18)</f>
        <v>0</v>
      </c>
      <c r="F21" s="33"/>
      <c r="G21" s="20"/>
      <c r="H21" s="20"/>
      <c r="I21" s="20"/>
      <c r="J21" s="20"/>
      <c r="K21" s="20"/>
      <c r="L21" s="20"/>
      <c r="M21" s="20"/>
      <c r="N21" s="20"/>
    </row>
    <row r="22" spans="1:21" ht="16.5" x14ac:dyDescent="0.35">
      <c r="A22" s="33"/>
      <c r="B22" s="33"/>
      <c r="C22" s="33"/>
      <c r="D22" s="43">
        <f>E15+(-D15*(E16-E15)/(D16+1/9^9-D15))</f>
        <v>0</v>
      </c>
      <c r="E22" s="44">
        <f>E18+(-D18*(E19-E18)/(D19+1/9^9-D18))</f>
        <v>0</v>
      </c>
      <c r="F22" s="33"/>
      <c r="G22" s="20"/>
      <c r="H22" s="20" t="s">
        <v>4</v>
      </c>
      <c r="I22" s="25" t="s">
        <v>21</v>
      </c>
      <c r="J22" s="20"/>
      <c r="K22" s="20"/>
      <c r="L22" s="20"/>
      <c r="M22" s="20"/>
      <c r="N22" s="20"/>
      <c r="U22" s="5"/>
    </row>
    <row r="23" spans="1:21" ht="15.75" customHeight="1" thickBot="1" x14ac:dyDescent="0.35">
      <c r="A23" s="33"/>
      <c r="B23" s="33"/>
      <c r="C23" s="33"/>
      <c r="D23" s="51"/>
      <c r="E23" s="44"/>
      <c r="F23" s="33"/>
      <c r="G23" s="20"/>
      <c r="H23" s="20"/>
      <c r="I23" s="20"/>
      <c r="J23" s="20"/>
      <c r="K23" s="20"/>
      <c r="L23" s="20"/>
      <c r="M23" s="20"/>
    </row>
    <row r="24" spans="1:21" ht="17.25" thickBot="1" x14ac:dyDescent="0.4">
      <c r="A24" s="33"/>
      <c r="B24" s="52" t="s">
        <v>24</v>
      </c>
      <c r="C24" s="53"/>
      <c r="D24" s="54" t="str">
        <f>IF(ROUND(D21-E21,5)=0,"parallel",(E22-D22)/(D21-E21))</f>
        <v>parallel</v>
      </c>
      <c r="E24" s="55" t="str">
        <f>IF(D24="parallel","",D24*D21+D22)</f>
        <v/>
      </c>
      <c r="F24" s="56"/>
      <c r="G24" s="20"/>
      <c r="H24" s="20"/>
      <c r="I24" s="20"/>
      <c r="J24" s="20"/>
      <c r="K24" s="20"/>
      <c r="L24" s="20"/>
      <c r="M24" s="20"/>
      <c r="N24" s="20"/>
    </row>
    <row r="25" spans="1:21" ht="16.5" x14ac:dyDescent="0.35">
      <c r="A25" s="20"/>
      <c r="B25" s="20"/>
      <c r="C25" s="20"/>
      <c r="D25" s="57"/>
      <c r="E25" s="57"/>
      <c r="F25" s="20"/>
      <c r="G25" s="20"/>
      <c r="J25" s="25"/>
      <c r="K25" s="25"/>
      <c r="L25" s="25"/>
      <c r="M25" s="25"/>
      <c r="N25" s="26"/>
    </row>
    <row r="26" spans="1:21" ht="15.75" x14ac:dyDescent="0.3">
      <c r="A26" s="58"/>
      <c r="B26" s="59" t="s">
        <v>18</v>
      </c>
      <c r="C26" s="60"/>
      <c r="D26" s="61" t="s">
        <v>4</v>
      </c>
      <c r="E26" s="61" t="s">
        <v>5</v>
      </c>
      <c r="F26" s="58"/>
      <c r="G26" s="20"/>
      <c r="H26" s="20"/>
      <c r="I26" s="20"/>
      <c r="J26" s="20"/>
      <c r="K26" s="20"/>
      <c r="L26" s="20"/>
      <c r="M26" s="20"/>
      <c r="N26" s="20"/>
    </row>
    <row r="27" spans="1:21" ht="16.5" x14ac:dyDescent="0.35">
      <c r="A27" s="58"/>
      <c r="B27" s="62" t="s">
        <v>29</v>
      </c>
      <c r="C27" s="63"/>
      <c r="D27" s="64"/>
      <c r="E27" s="64"/>
      <c r="F27" s="65"/>
      <c r="G27" s="41"/>
      <c r="H27" s="20"/>
      <c r="I27" s="20"/>
      <c r="J27" s="20"/>
      <c r="K27" s="20"/>
      <c r="L27" s="20"/>
      <c r="M27" s="20"/>
      <c r="N27" s="20"/>
    </row>
    <row r="28" spans="1:21" ht="16.5" x14ac:dyDescent="0.35">
      <c r="A28" s="58"/>
      <c r="B28" s="66" t="s">
        <v>11</v>
      </c>
      <c r="C28" s="66"/>
      <c r="D28" s="67">
        <f>D5</f>
        <v>0</v>
      </c>
      <c r="E28" s="67">
        <f>E5</f>
        <v>0</v>
      </c>
      <c r="F28" s="65"/>
      <c r="G28" s="20"/>
      <c r="H28" s="20"/>
      <c r="I28" s="20"/>
      <c r="J28" s="20"/>
      <c r="K28" s="20"/>
      <c r="L28" s="20"/>
      <c r="M28" s="20"/>
      <c r="N28" s="20"/>
    </row>
    <row r="29" spans="1:21" ht="15.75" x14ac:dyDescent="0.3">
      <c r="A29" s="58"/>
      <c r="B29" s="66" t="s">
        <v>13</v>
      </c>
      <c r="C29" s="66"/>
      <c r="D29" s="68">
        <f>D7</f>
        <v>0</v>
      </c>
      <c r="E29" s="68">
        <f>E7</f>
        <v>0</v>
      </c>
      <c r="F29" s="65"/>
      <c r="G29" s="20"/>
      <c r="H29" s="20"/>
      <c r="I29" s="20"/>
      <c r="J29" s="20"/>
      <c r="K29" s="20"/>
      <c r="L29" s="20"/>
      <c r="M29" s="20"/>
      <c r="N29" s="20"/>
    </row>
    <row r="30" spans="1:21" ht="16.5" x14ac:dyDescent="0.35">
      <c r="A30" s="58"/>
      <c r="B30" s="69" t="s">
        <v>26</v>
      </c>
      <c r="C30" s="70"/>
      <c r="D30" s="71"/>
      <c r="E30" s="71"/>
      <c r="F30" s="65"/>
      <c r="G30" s="20"/>
      <c r="H30" s="20"/>
      <c r="I30" s="20"/>
      <c r="J30" s="20"/>
      <c r="K30" s="20"/>
      <c r="L30" s="20"/>
      <c r="M30" s="20"/>
      <c r="N30" s="20"/>
      <c r="O30" s="3"/>
      <c r="P30" s="3"/>
      <c r="Q30" s="3"/>
    </row>
    <row r="31" spans="1:21" ht="15.75" x14ac:dyDescent="0.3">
      <c r="A31" s="58"/>
      <c r="B31" s="70" t="s">
        <v>12</v>
      </c>
      <c r="C31" s="70"/>
      <c r="D31" s="68">
        <f>D6</f>
        <v>0</v>
      </c>
      <c r="E31" s="68">
        <f>E6</f>
        <v>0</v>
      </c>
      <c r="F31" s="65"/>
      <c r="G31" s="20"/>
      <c r="H31" s="20"/>
      <c r="I31" s="20"/>
      <c r="J31" s="20"/>
      <c r="K31" s="20"/>
      <c r="L31" s="20"/>
      <c r="M31" s="20"/>
      <c r="N31" s="20"/>
      <c r="O31" s="3"/>
      <c r="P31" s="3"/>
      <c r="Q31" s="3"/>
    </row>
    <row r="32" spans="1:21" ht="15.75" x14ac:dyDescent="0.3">
      <c r="A32" s="58"/>
      <c r="B32" s="70" t="s">
        <v>14</v>
      </c>
      <c r="C32" s="70"/>
      <c r="D32" s="68">
        <f>D8</f>
        <v>0</v>
      </c>
      <c r="E32" s="68">
        <f>E8</f>
        <v>0</v>
      </c>
      <c r="F32" s="58"/>
      <c r="G32" s="20"/>
      <c r="H32" s="20"/>
      <c r="I32" s="20"/>
      <c r="J32" s="20"/>
      <c r="K32" s="20"/>
      <c r="L32" s="20"/>
      <c r="M32" s="20"/>
      <c r="N32" s="20"/>
      <c r="O32" s="3"/>
      <c r="P32" s="3"/>
      <c r="Q32" s="3"/>
    </row>
    <row r="33" spans="1:17" ht="15.75" x14ac:dyDescent="0.3">
      <c r="A33" s="58"/>
      <c r="B33" s="58"/>
      <c r="C33" s="58"/>
      <c r="D33" s="68"/>
      <c r="E33" s="68"/>
      <c r="F33" s="58"/>
      <c r="G33" s="20"/>
      <c r="H33" s="20"/>
      <c r="I33" s="20"/>
      <c r="J33" s="20"/>
      <c r="K33" s="20"/>
      <c r="L33" s="20"/>
      <c r="M33" s="20"/>
      <c r="N33" s="20"/>
      <c r="O33" s="3"/>
      <c r="P33" s="3"/>
      <c r="Q33" s="3"/>
    </row>
    <row r="34" spans="1:17" ht="16.5" x14ac:dyDescent="0.35">
      <c r="A34" s="58"/>
      <c r="B34" s="58"/>
      <c r="C34" s="58"/>
      <c r="D34" s="68"/>
      <c r="E34" s="68"/>
      <c r="F34" s="58"/>
      <c r="G34" s="20"/>
      <c r="H34" s="72"/>
      <c r="I34" s="72"/>
      <c r="J34" s="73"/>
      <c r="K34" s="73"/>
      <c r="L34" s="74"/>
      <c r="M34" s="74"/>
      <c r="N34" s="74"/>
      <c r="O34" s="3"/>
      <c r="P34" s="3"/>
      <c r="Q34" s="3"/>
    </row>
    <row r="35" spans="1:17" ht="16.5" x14ac:dyDescent="0.35">
      <c r="A35" s="58"/>
      <c r="B35" s="58" t="s">
        <v>8</v>
      </c>
      <c r="C35" s="58"/>
      <c r="D35" s="75">
        <f>(D32-D31)/(E32+1/9^9-E31)</f>
        <v>0</v>
      </c>
      <c r="E35" s="75">
        <f>(D29-D28)/(E29+1/9^9-E28)</f>
        <v>0</v>
      </c>
      <c r="F35" s="58"/>
      <c r="G35" s="20"/>
      <c r="H35" s="72"/>
      <c r="I35" s="72"/>
      <c r="J35" s="73"/>
      <c r="K35" s="73"/>
      <c r="L35" s="74"/>
      <c r="M35" s="74"/>
      <c r="N35" s="76"/>
      <c r="O35" s="3"/>
      <c r="P35" s="3"/>
      <c r="Q35" s="3"/>
    </row>
    <row r="36" spans="1:17" ht="16.5" x14ac:dyDescent="0.35">
      <c r="A36" s="58"/>
      <c r="B36" s="58"/>
      <c r="C36" s="58"/>
      <c r="D36" s="68">
        <f>D31+(-E31*(D32-D31)/(E32+1/9^9-E31))</f>
        <v>0</v>
      </c>
      <c r="E36" s="68">
        <f>D28+(-E28*(D29-D28)/(E29+1/9^9-E28))</f>
        <v>0</v>
      </c>
      <c r="F36" s="58"/>
      <c r="G36" s="20"/>
      <c r="H36" s="72"/>
      <c r="I36" s="72"/>
      <c r="J36" s="73"/>
      <c r="K36" s="73"/>
      <c r="L36" s="74"/>
      <c r="M36" s="74"/>
      <c r="N36" s="74"/>
      <c r="O36" s="3"/>
      <c r="P36" s="3"/>
      <c r="Q36" s="3"/>
    </row>
    <row r="37" spans="1:17" ht="17.25" thickBot="1" x14ac:dyDescent="0.4">
      <c r="A37" s="58"/>
      <c r="B37" s="58"/>
      <c r="C37" s="58"/>
      <c r="D37" s="68"/>
      <c r="E37" s="68"/>
      <c r="F37" s="58"/>
      <c r="G37" s="20"/>
      <c r="H37" s="72"/>
      <c r="I37" s="72"/>
      <c r="J37" s="73"/>
      <c r="K37" s="73"/>
      <c r="L37" s="74"/>
      <c r="M37" s="74"/>
      <c r="N37" s="74" t="s">
        <v>5</v>
      </c>
      <c r="O37" s="3"/>
      <c r="P37" s="3"/>
      <c r="Q37" s="3"/>
    </row>
    <row r="38" spans="1:17" ht="17.25" thickBot="1" x14ac:dyDescent="0.4">
      <c r="A38" s="58"/>
      <c r="B38" s="93" t="s">
        <v>25</v>
      </c>
      <c r="C38" s="94"/>
      <c r="D38" s="77" t="str">
        <f>IF(E38="parallel","",E38*E35+E36)</f>
        <v/>
      </c>
      <c r="E38" s="77" t="str">
        <f>IF(ROUND(E35-D35,5)=0,"parallel",(D36-E36)/(E35-D35))</f>
        <v>parallel</v>
      </c>
      <c r="F38" s="78"/>
      <c r="G38" s="20"/>
      <c r="H38" s="72"/>
      <c r="I38" s="72"/>
      <c r="J38" s="73"/>
      <c r="K38" s="73"/>
      <c r="L38" s="74"/>
      <c r="M38" s="74"/>
      <c r="N38" s="74"/>
      <c r="O38" s="3"/>
      <c r="P38" s="3"/>
      <c r="Q38" s="3"/>
    </row>
    <row r="39" spans="1:17" ht="15.75" x14ac:dyDescent="0.3">
      <c r="A39" s="20"/>
      <c r="B39" s="20"/>
      <c r="C39" s="20"/>
      <c r="D39" s="20"/>
      <c r="E39" s="20"/>
      <c r="F39" s="20"/>
      <c r="G39" s="20"/>
      <c r="H39" s="79"/>
      <c r="I39" s="74"/>
      <c r="J39" s="74"/>
      <c r="K39" s="80"/>
      <c r="L39" s="74"/>
      <c r="M39" s="74"/>
      <c r="N39" s="74"/>
      <c r="O39" s="3"/>
      <c r="P39" s="3"/>
      <c r="Q39" s="3"/>
    </row>
    <row r="40" spans="1:17" ht="16.5" x14ac:dyDescent="0.35">
      <c r="A40" s="20"/>
      <c r="B40" s="81" t="s">
        <v>10</v>
      </c>
      <c r="C40" s="20"/>
      <c r="D40" s="20"/>
      <c r="E40" s="20"/>
      <c r="F40" s="20"/>
      <c r="G40" s="20"/>
      <c r="H40" s="82"/>
      <c r="I40" s="74"/>
      <c r="J40" s="74"/>
      <c r="K40" s="74"/>
      <c r="L40" s="74"/>
      <c r="M40" s="74"/>
      <c r="N40" s="20"/>
      <c r="O40" s="3"/>
      <c r="P40" s="3"/>
      <c r="Q40" s="3"/>
    </row>
    <row r="41" spans="1:17" ht="16.5" x14ac:dyDescent="0.35">
      <c r="A41" s="20"/>
      <c r="B41" s="20"/>
      <c r="C41" s="20"/>
      <c r="D41" s="83"/>
      <c r="E41" s="83"/>
      <c r="F41" s="20"/>
      <c r="G41" s="20"/>
      <c r="H41" s="74"/>
      <c r="I41" s="84"/>
      <c r="J41" s="84"/>
      <c r="K41" s="74"/>
      <c r="L41" s="74"/>
      <c r="M41" s="74"/>
      <c r="O41" s="3"/>
      <c r="P41" s="3"/>
      <c r="Q41" s="3"/>
    </row>
    <row r="42" spans="1:17" ht="15.75" x14ac:dyDescent="0.3">
      <c r="A42" s="20"/>
      <c r="B42" s="20" t="s">
        <v>31</v>
      </c>
      <c r="C42" s="20"/>
      <c r="D42" s="83"/>
      <c r="E42" s="83"/>
      <c r="F42" s="20"/>
      <c r="G42" s="20"/>
      <c r="H42" s="74"/>
      <c r="I42" s="74"/>
      <c r="J42" s="74"/>
      <c r="K42" s="74"/>
      <c r="L42" s="74"/>
      <c r="M42" s="74"/>
      <c r="N42" s="74"/>
      <c r="O42" s="3"/>
      <c r="P42" s="3"/>
      <c r="Q42" s="3"/>
    </row>
    <row r="43" spans="1:17" ht="15.75" x14ac:dyDescent="0.3">
      <c r="A43" s="20"/>
      <c r="B43" s="20"/>
      <c r="C43" s="20"/>
      <c r="D43" s="83"/>
      <c r="E43" s="83"/>
      <c r="F43" s="20"/>
      <c r="G43" s="20"/>
      <c r="H43" s="74"/>
      <c r="I43" s="74"/>
      <c r="J43" s="74"/>
      <c r="K43" s="74"/>
      <c r="L43" s="74"/>
      <c r="M43" s="74"/>
      <c r="N43" s="74"/>
      <c r="O43" s="3"/>
      <c r="P43" s="3"/>
      <c r="Q43" s="3"/>
    </row>
    <row r="44" spans="1:17" ht="15.75" x14ac:dyDescent="0.3">
      <c r="A44" s="20"/>
      <c r="B44" s="20"/>
      <c r="C44" s="20"/>
      <c r="D44" s="83"/>
      <c r="E44" s="83"/>
      <c r="F44" s="20"/>
      <c r="G44" s="20"/>
      <c r="H44" s="74"/>
      <c r="I44" s="74"/>
      <c r="J44" s="74"/>
      <c r="K44" s="74"/>
      <c r="L44" s="74"/>
      <c r="M44" s="74"/>
      <c r="N44" s="74"/>
      <c r="O44" s="3"/>
      <c r="P44" s="4"/>
      <c r="Q44" s="3"/>
    </row>
    <row r="45" spans="1:17" x14ac:dyDescent="0.25">
      <c r="A45" s="9"/>
      <c r="B45" s="13" t="s">
        <v>27</v>
      </c>
      <c r="C45" s="9"/>
      <c r="D45" s="11"/>
      <c r="E45" s="11"/>
      <c r="F45" s="9"/>
      <c r="G45" s="9"/>
      <c r="H45" s="10"/>
      <c r="I45" s="10"/>
      <c r="J45" s="10"/>
      <c r="K45" s="10"/>
      <c r="L45" s="10"/>
      <c r="M45" s="10"/>
      <c r="N45" s="10"/>
      <c r="O45" s="3"/>
      <c r="P45" s="3"/>
      <c r="Q45" s="3"/>
    </row>
    <row r="46" spans="1:17" x14ac:dyDescent="0.25">
      <c r="A46" s="9"/>
      <c r="B46" s="7" t="s">
        <v>28</v>
      </c>
      <c r="C46" s="9"/>
      <c r="D46" s="11"/>
      <c r="E46" s="11"/>
      <c r="F46" s="9"/>
      <c r="G46" s="9"/>
      <c r="H46" s="12"/>
      <c r="I46" s="10"/>
      <c r="J46" s="10"/>
      <c r="K46" s="10"/>
      <c r="L46" s="10"/>
      <c r="M46" s="10"/>
      <c r="N46" s="10"/>
      <c r="O46" s="3"/>
      <c r="P46" s="3"/>
      <c r="Q46" s="3"/>
    </row>
    <row r="47" spans="1:17" x14ac:dyDescent="0.25">
      <c r="A47" s="9"/>
      <c r="B47" s="14" t="s">
        <v>9</v>
      </c>
      <c r="C47" s="9"/>
      <c r="D47" s="11"/>
      <c r="E47" s="11"/>
      <c r="F47" s="9"/>
      <c r="G47" s="9"/>
      <c r="H47" s="10"/>
      <c r="I47" s="10"/>
      <c r="J47" s="10"/>
      <c r="K47" s="10"/>
      <c r="L47" s="10"/>
      <c r="M47" s="10"/>
      <c r="N47" s="10"/>
      <c r="O47" s="3"/>
      <c r="P47" s="3"/>
      <c r="Q47" s="3"/>
    </row>
    <row r="48" spans="1:17" x14ac:dyDescent="0.25">
      <c r="I48" s="3"/>
      <c r="J48" s="3"/>
      <c r="K48" s="3"/>
      <c r="L48" s="3"/>
      <c r="M48" s="3"/>
      <c r="N48" s="3"/>
      <c r="O48" s="3"/>
      <c r="P48" s="3"/>
      <c r="Q48" s="3"/>
    </row>
  </sheetData>
  <mergeCells count="1">
    <mergeCell ref="B38:C38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5"/>
  <sheetViews>
    <sheetView workbookViewId="0">
      <selection activeCell="C18" sqref="C18"/>
    </sheetView>
  </sheetViews>
  <sheetFormatPr baseColWidth="10" defaultRowHeight="15" x14ac:dyDescent="0.25"/>
  <sheetData>
    <row r="2" spans="1:2" ht="15.75" x14ac:dyDescent="0.3">
      <c r="A2" s="85"/>
      <c r="B2" s="85"/>
    </row>
    <row r="3" spans="1:2" ht="15.75" x14ac:dyDescent="0.3">
      <c r="A3" s="85"/>
      <c r="B3" s="85"/>
    </row>
    <row r="4" spans="1:2" ht="15.75" x14ac:dyDescent="0.3">
      <c r="A4" s="85"/>
      <c r="B4" s="85"/>
    </row>
    <row r="5" spans="1:2" ht="15.75" x14ac:dyDescent="0.3">
      <c r="A5" s="85"/>
      <c r="B5" s="85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Viereckberechnungen</vt:lpstr>
      <vt:lpstr>Tabelle1</vt:lpstr>
      <vt:lpstr>Tabelle2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Riedel, Michael - Polizei, LKA</dc:creator>
  <cp:lastModifiedBy>Michael Riedel</cp:lastModifiedBy>
  <dcterms:created xsi:type="dcterms:W3CDTF">2014-09-08T05:14:11Z</dcterms:created>
  <dcterms:modified xsi:type="dcterms:W3CDTF">2021-01-03T16:26:30Z</dcterms:modified>
</cp:coreProperties>
</file>